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585" tabRatio="679"/>
  </bookViews>
  <sheets>
    <sheet name="0611152" sheetId="10" r:id="rId1"/>
  </sheets>
  <definedNames>
    <definedName name="_xlnm.Print_Area" localSheetId="0">'0611152'!$A$1:$O$67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0" l="1"/>
  <c r="F20" i="10"/>
  <c r="D20" i="10"/>
  <c r="F19" i="10"/>
  <c r="D19" i="10"/>
  <c r="F26" i="10"/>
  <c r="D26" i="10"/>
  <c r="H20" i="10" l="1"/>
  <c r="N19" i="10"/>
  <c r="A43" i="10" s="1"/>
  <c r="H19" i="10" l="1"/>
  <c r="C43" i="10" s="1"/>
  <c r="E43" i="10" s="1"/>
  <c r="B61" i="10" l="1"/>
  <c r="A61" i="10"/>
  <c r="H26" i="10"/>
  <c r="N25" i="10"/>
  <c r="N24" i="10"/>
  <c r="N22" i="10"/>
  <c r="H22" i="10"/>
  <c r="N21" i="10"/>
  <c r="B43" i="10" l="1"/>
  <c r="C61" i="10" l="1"/>
  <c r="I43" i="10"/>
</calcChain>
</file>

<file path=xl/sharedStrings.xml><?xml version="1.0" encoding="utf-8"?>
<sst xmlns="http://schemas.openxmlformats.org/spreadsheetml/2006/main" count="75" uniqueCount="66">
  <si>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</si>
  <si>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</si>
  <si>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</si>
  <si>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</si>
  <si>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</si>
  <si>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</si>
  <si>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</si>
  <si>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</si>
  <si>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</si>
  <si>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</si>
  <si>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</si>
  <si>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</si>
  <si>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</si>
  <si>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</si>
  <si>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</si>
  <si>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</si>
  <si>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</si>
  <si>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</si>
  <si>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</si>
  <si>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</si>
  <si>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</si>
  <si>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</si>
  <si>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</si>
  <si>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</si>
  <si>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</si>
  <si>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</si>
  <si>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</si>
  <si>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</si>
  <si>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</si>
  <si>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</si>
  <si>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</si>
  <si>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</si>
  <si>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</si>
  <si>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</si>
  <si>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</si>
  <si>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</si>
  <si>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</si>
  <si>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</si>
  <si>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</si>
  <si>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</si>
  <si>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0990</t>
  </si>
  <si>
    <t>Забезпечення діяльності інклюзивно-ресурсних центрів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</si>
  <si>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</si>
  <si>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</si>
  <si>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Бали, всього</t>
  </si>
  <si>
    <t>(найменування бюджетної програми)</t>
  </si>
  <si>
    <t>(найменування головного розпорядника)</t>
  </si>
  <si>
    <t>(КПКВК МБ)</t>
  </si>
  <si>
    <t>Середні витрати на обслуговування однієї дитини, що пройшли комплексну оцінку в Центрі, грн.</t>
  </si>
  <si>
    <t xml:space="preserve">                               </t>
  </si>
  <si>
    <t>кількість балів</t>
  </si>
  <si>
    <t xml:space="preserve">Забезпечення діяльності інклюзивно-ресурсних центрів </t>
  </si>
  <si>
    <t>Забезпечення надання підтримки дітям з особливими освітніми потребами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</si>
  <si>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</si>
  <si>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Заступник директора департаменту освіти</t>
  </si>
  <si>
    <t>Наталія МАЗУР</t>
  </si>
  <si>
    <t>Лілія БАБІЧ</t>
  </si>
  <si>
    <t>за 2021 рік</t>
  </si>
  <si>
    <t>0611152</t>
  </si>
  <si>
    <t>Забезпечення діяльності інклюзивно-ресурсних центрів за рахунок освітньої субвенції</t>
  </si>
  <si>
    <t>Витрати на утримання  1 штатної одиниці, грн.</t>
  </si>
  <si>
    <t>Відсоток збільшення/ зменшення середніх витрат на обслуговування 1 дитини порівняно з попереднім роком(%)</t>
  </si>
  <si>
    <t>Відсоток збільшення/ зменшення середніх витрат на утримання 1 штатної одиниці порівняно з попереднім роком(%)</t>
  </si>
  <si>
    <t>Відсоток дітей , які перебувають на обліку в інклюзивно-ресурних центрах до кількості дітей на території обслуговування ІРЦ, %</t>
  </si>
  <si>
    <t>Пояснення щодо причин низької ефективності, визначення факторів через які не досягнуто запланованих результатів</t>
  </si>
  <si>
    <t>Кошти субвенції були використані на виплату фактично нарахованої заробітної плати з нарахуваннями на неї педагогічним працівникам. У 2021 році є незабезпеченість кадровими працівниками – вакансії по педагогічним працівникам, що призводить до неповноцінного використаная коштів освітньої субвенції виділених на оплату праці педагогічним працівникам.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</si>
</sst>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6" fillId="2" borderId="0" xfId="0" applyFont="1" applyFill="1"/>
    <xf numFmtId="0" fontId="16" fillId="2" borderId="3" xfId="0" applyFont="1" applyFill="1" applyBorder="1"/>
    <xf numFmtId="0" fontId="17" fillId="0" borderId="0" xfId="0" applyFont="1"/>
    <xf numFmtId="0" fontId="16" fillId="2" borderId="4" xfId="0" applyFont="1" applyFill="1" applyBorder="1" applyAlignment="1"/>
    <xf numFmtId="0" fontId="16" fillId="2" borderId="0" xfId="0" applyFont="1" applyFill="1" applyBorder="1" applyAlignment="1"/>
    <xf numFmtId="0" fontId="16" fillId="2" borderId="0" xfId="0" applyFont="1" applyFill="1" applyBorder="1"/>
    <xf numFmtId="0" fontId="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5" fillId="2" borderId="0" xfId="0" applyFont="1" applyFill="1" applyBorder="1" applyAlignment="1"/>
    <xf numFmtId="0" fontId="17" fillId="0" borderId="3" xfId="0" applyFont="1" applyBorder="1"/>
    <xf numFmtId="0" fontId="17" fillId="0" borderId="4" xfId="0" applyFont="1" applyBorder="1"/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0" xfId="0" applyFont="1"/>
    <xf numFmtId="0" fontId="22" fillId="0" borderId="0" xfId="0" applyFont="1"/>
    <xf numFmtId="0" fontId="17" fillId="0" borderId="7" xfId="0" applyFont="1" applyBorder="1"/>
    <xf numFmtId="2" fontId="11" fillId="0" borderId="5" xfId="0" applyNumberFormat="1" applyFont="1" applyFill="1" applyBorder="1" applyAlignment="1">
      <alignment horizontal="center"/>
    </xf>
    <xf numFmtId="2" fontId="25" fillId="0" borderId="5" xfId="0" applyNumberFormat="1" applyFont="1" applyBorder="1" applyAlignment="1">
      <alignment horizontal="center"/>
    </xf>
    <xf numFmtId="165" fontId="25" fillId="0" borderId="5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5" fontId="28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29" fillId="0" borderId="0" xfId="0" applyFont="1"/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18" xfId="0" applyFont="1" applyBorder="1" applyAlignment="1">
      <alignment horizontal="left" vertical="center" wrapText="1" shrinkToFit="1"/>
    </xf>
    <xf numFmtId="0" fontId="29" fillId="0" borderId="2" xfId="0" applyFont="1" applyBorder="1" applyAlignment="1">
      <alignment horizontal="left" vertical="center" wrapText="1" shrinkToFit="1"/>
    </xf>
    <xf numFmtId="0" fontId="29" fillId="0" borderId="5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/>
    </xf>
    <xf numFmtId="0" fontId="23" fillId="0" borderId="5" xfId="0" applyFont="1" applyBorder="1" applyAlignment="1">
      <alignment horizontal="center" vertical="top" wrapText="1"/>
    </xf>
    <xf numFmtId="0" fontId="23" fillId="0" borderId="18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18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0" fillId="0" borderId="0" xfId="0" applyFont="1" applyAlignment="1">
      <alignment horizontal="left" vertical="center" wrapText="1"/>
    </xf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65" fontId="28" fillId="0" borderId="5" xfId="0" applyNumberFormat="1" applyFont="1" applyBorder="1" applyAlignment="1">
      <alignment horizontal="center" vertical="center"/>
    </xf>
    <xf numFmtId="166" fontId="28" fillId="0" borderId="5" xfId="0" applyNumberFormat="1" applyFont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/>
    </xf>
    <xf numFmtId="0" fontId="18" fillId="0" borderId="0" xfId="0" applyFont="1" applyAlignment="1">
      <alignment horizontal="center"/>
    </xf>
    <xf numFmtId="11" fontId="27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28</xdr:row>
      <xdr:rowOff>95250</xdr:rowOff>
    </xdr:from>
    <xdr:to>
      <xdr:col>4</xdr:col>
      <xdr:colOff>407219</xdr:colOff>
      <xdr:row>31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076825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28</xdr:row>
      <xdr:rowOff>161926</xdr:rowOff>
    </xdr:from>
    <xdr:to>
      <xdr:col>11</xdr:col>
      <xdr:colOff>228601</xdr:colOff>
      <xdr:row>31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33</xdr:row>
      <xdr:rowOff>0</xdr:rowOff>
    </xdr:from>
    <xdr:to>
      <xdr:col>2</xdr:col>
      <xdr:colOff>238125</xdr:colOff>
      <xdr:row>36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38</xdr:row>
      <xdr:rowOff>0</xdr:rowOff>
    </xdr:from>
    <xdr:to>
      <xdr:col>3</xdr:col>
      <xdr:colOff>0</xdr:colOff>
      <xdr:row>42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6400" y="10467975"/>
          <a:ext cx="1533525" cy="514350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46</xdr:row>
      <xdr:rowOff>-1</xdr:rowOff>
    </xdr:from>
    <xdr:to>
      <xdr:col>7</xdr:col>
      <xdr:colOff>404812</xdr:colOff>
      <xdr:row>48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216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217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8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0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21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2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3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4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5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6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7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8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9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0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1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2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3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4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5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6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258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25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7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279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280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3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84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5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6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7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8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9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0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1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2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3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4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5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6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97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8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9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300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30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05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1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321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322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3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4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5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6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7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8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9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0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1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2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3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4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5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6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7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8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39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0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1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342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343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6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47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8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9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0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1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2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3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4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5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6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7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8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9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60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1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2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363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364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6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7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68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9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0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1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2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3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4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5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6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7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8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9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0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81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2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3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384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385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6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7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8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9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0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1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2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3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4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5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6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7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8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9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0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1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02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3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4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405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40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426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427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9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0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31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2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3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4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5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6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7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8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9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0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1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2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3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4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5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6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447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448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9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0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1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2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3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4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5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6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7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8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9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0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1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2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3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4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65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6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7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468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469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0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2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73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4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5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6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7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8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9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0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1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2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3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4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5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86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7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8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489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490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1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2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3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94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5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6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7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8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9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0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1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2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3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4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5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6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07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8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9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510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511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2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4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5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6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7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8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9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0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1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2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3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4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5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6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7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28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9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0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38</xdr:row>
      <xdr:rowOff>19050</xdr:rowOff>
    </xdr:from>
    <xdr:to>
      <xdr:col>1</xdr:col>
      <xdr:colOff>276543</xdr:colOff>
      <xdr:row>41</xdr:row>
      <xdr:rowOff>69601</xdr:rowOff>
    </xdr:to>
    <xdr:grpSp>
      <xdr:nvGrpSpPr>
        <xdr:cNvPr id="531" name="Group 5"/>
        <xdr:cNvGrpSpPr>
          <a:grpSpLocks noChangeAspect="1"/>
        </xdr:cNvGrpSpPr>
      </xdr:nvGrpSpPr>
      <xdr:grpSpPr bwMode="auto">
        <a:xfrm>
          <a:off x="457201" y="10487025"/>
          <a:ext cx="1286192" cy="450601"/>
          <a:chOff x="0" y="0"/>
          <a:chExt cx="3492" cy="1087"/>
        </a:xfrm>
      </xdr:grpSpPr>
      <xdr:sp macro="" textlink="">
        <xdr:nvSpPr>
          <xdr:cNvPr id="532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5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36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7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8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9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0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1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2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3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4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5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6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7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8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49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0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1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38</xdr:row>
      <xdr:rowOff>19050</xdr:rowOff>
    </xdr:from>
    <xdr:to>
      <xdr:col>3</xdr:col>
      <xdr:colOff>308186</xdr:colOff>
      <xdr:row>41</xdr:row>
      <xdr:rowOff>73825</xdr:rowOff>
    </xdr:to>
    <xdr:grpSp>
      <xdr:nvGrpSpPr>
        <xdr:cNvPr id="552" name="Group 68"/>
        <xdr:cNvGrpSpPr>
          <a:grpSpLocks noChangeAspect="1"/>
        </xdr:cNvGrpSpPr>
      </xdr:nvGrpSpPr>
      <xdr:grpSpPr bwMode="auto">
        <a:xfrm>
          <a:off x="2686050" y="10487025"/>
          <a:ext cx="832061" cy="454825"/>
          <a:chOff x="67" y="19"/>
          <a:chExt cx="3480" cy="1054"/>
        </a:xfrm>
      </xdr:grpSpPr>
      <xdr:sp macro="" textlink="">
        <xdr:nvSpPr>
          <xdr:cNvPr id="553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54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5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6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57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8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9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0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1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2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3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4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5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6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7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8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9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70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1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2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41</xdr:row>
      <xdr:rowOff>38100</xdr:rowOff>
    </xdr:to>
    <xdr:grpSp>
      <xdr:nvGrpSpPr>
        <xdr:cNvPr id="573" name="Group 89"/>
        <xdr:cNvGrpSpPr>
          <a:grpSpLocks noChangeAspect="1"/>
        </xdr:cNvGrpSpPr>
      </xdr:nvGrpSpPr>
      <xdr:grpSpPr bwMode="auto">
        <a:xfrm>
          <a:off x="4067175" y="10467975"/>
          <a:ext cx="1280720" cy="438150"/>
          <a:chOff x="67" y="19"/>
          <a:chExt cx="3412" cy="1054"/>
        </a:xfrm>
      </xdr:grpSpPr>
      <xdr:sp macro="" textlink="">
        <xdr:nvSpPr>
          <xdr:cNvPr id="574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5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6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7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8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9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0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1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2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3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4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5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6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7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8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9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0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91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2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3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view="pageBreakPreview" topLeftCell="A62" zoomScaleNormal="100" zoomScaleSheetLayoutView="100" workbookViewId="0">
      <selection activeCell="P39" sqref="A39:XFD39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7" ht="15.75" x14ac:dyDescent="0.25">
      <c r="A2" s="102" t="s">
        <v>57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0" t="s">
        <v>11</v>
      </c>
      <c r="C4" s="19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47</v>
      </c>
      <c r="C5" s="10" t="s">
        <v>46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0" t="s">
        <v>11</v>
      </c>
      <c r="C7" s="18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47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1" t="s">
        <v>58</v>
      </c>
      <c r="C10" s="5" t="s">
        <v>40</v>
      </c>
      <c r="D10" s="103" t="s">
        <v>59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5"/>
      <c r="Q10" s="15"/>
    </row>
    <row r="11" spans="1:17" x14ac:dyDescent="0.25">
      <c r="A11" s="13" t="s">
        <v>47</v>
      </c>
      <c r="C11" s="29" t="s">
        <v>14</v>
      </c>
      <c r="D11" s="104" t="s">
        <v>45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</row>
    <row r="12" spans="1:17" x14ac:dyDescent="0.25">
      <c r="A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7" ht="33.75" customHeight="1" x14ac:dyDescent="0.25">
      <c r="A13" s="2" t="s">
        <v>1</v>
      </c>
      <c r="B13" s="105" t="s">
        <v>52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106" t="s">
        <v>2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</row>
    <row r="16" spans="1:17" x14ac:dyDescent="0.25">
      <c r="A16" s="107" t="s">
        <v>15</v>
      </c>
      <c r="B16" s="108" t="s">
        <v>3</v>
      </c>
      <c r="C16" s="108"/>
      <c r="D16" s="108" t="s">
        <v>4</v>
      </c>
      <c r="E16" s="108"/>
      <c r="F16" s="108"/>
      <c r="G16" s="108"/>
      <c r="H16" s="108"/>
      <c r="I16" s="108"/>
      <c r="J16" s="108" t="s">
        <v>5</v>
      </c>
      <c r="K16" s="108"/>
      <c r="L16" s="108"/>
      <c r="M16" s="108"/>
      <c r="N16" s="108"/>
      <c r="O16" s="108"/>
    </row>
    <row r="17" spans="1:15" x14ac:dyDescent="0.25">
      <c r="A17" s="107"/>
      <c r="B17" s="108"/>
      <c r="C17" s="108"/>
      <c r="D17" s="108" t="s">
        <v>6</v>
      </c>
      <c r="E17" s="108"/>
      <c r="F17" s="108" t="s">
        <v>7</v>
      </c>
      <c r="G17" s="108"/>
      <c r="H17" s="108" t="s">
        <v>8</v>
      </c>
      <c r="I17" s="108"/>
      <c r="J17" s="108" t="s">
        <v>6</v>
      </c>
      <c r="K17" s="108"/>
      <c r="L17" s="108" t="s">
        <v>7</v>
      </c>
      <c r="M17" s="108"/>
      <c r="N17" s="108" t="s">
        <v>8</v>
      </c>
      <c r="O17" s="108"/>
    </row>
    <row r="18" spans="1:15" x14ac:dyDescent="0.25">
      <c r="A18" s="90" t="s">
        <v>41</v>
      </c>
      <c r="B18" s="92" t="s">
        <v>9</v>
      </c>
      <c r="C18" s="92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49.9" customHeight="1" x14ac:dyDescent="0.25">
      <c r="A19" s="90"/>
      <c r="B19" s="88" t="s">
        <v>48</v>
      </c>
      <c r="C19" s="88"/>
      <c r="D19" s="98">
        <f>2472600/925</f>
        <v>2673.0810810810813</v>
      </c>
      <c r="E19" s="98"/>
      <c r="F19" s="98">
        <f>2418073.57/637</f>
        <v>3796.0338618524329</v>
      </c>
      <c r="G19" s="98"/>
      <c r="H19" s="89">
        <f>F19/D19*100</f>
        <v>142.00967897005177</v>
      </c>
      <c r="I19" s="89"/>
      <c r="J19" s="98">
        <v>6917</v>
      </c>
      <c r="K19" s="98"/>
      <c r="L19" s="98">
        <v>5813</v>
      </c>
      <c r="M19" s="98"/>
      <c r="N19" s="83">
        <f t="shared" ref="N19" si="0">L19/J19*100</f>
        <v>84.039323406100905</v>
      </c>
      <c r="O19" s="83"/>
    </row>
    <row r="20" spans="1:15" ht="39" customHeight="1" x14ac:dyDescent="0.25">
      <c r="A20" s="90"/>
      <c r="B20" s="88" t="s">
        <v>60</v>
      </c>
      <c r="C20" s="88"/>
      <c r="D20" s="98">
        <f>2472600/23</f>
        <v>107504.34782608696</v>
      </c>
      <c r="E20" s="98"/>
      <c r="F20" s="98">
        <f>2418073.57/23</f>
        <v>105133.63347826086</v>
      </c>
      <c r="G20" s="98"/>
      <c r="H20" s="89">
        <f>F20/D20*100</f>
        <v>97.794773517754578</v>
      </c>
      <c r="I20" s="89"/>
      <c r="J20" s="98">
        <v>191567</v>
      </c>
      <c r="K20" s="98"/>
      <c r="L20" s="98">
        <v>143547</v>
      </c>
      <c r="M20" s="98"/>
      <c r="N20" s="83">
        <f t="shared" ref="N20" si="1">L20/J20*100</f>
        <v>74.933052143636431</v>
      </c>
      <c r="O20" s="83"/>
    </row>
    <row r="21" spans="1:15" ht="51.75" hidden="1" customHeight="1" x14ac:dyDescent="0.25">
      <c r="A21" s="90"/>
      <c r="B21" s="88"/>
      <c r="C21" s="88"/>
      <c r="D21" s="89"/>
      <c r="E21" s="89"/>
      <c r="F21" s="89"/>
      <c r="G21" s="89"/>
      <c r="H21" s="89">
        <v>0</v>
      </c>
      <c r="I21" s="89"/>
      <c r="J21" s="97"/>
      <c r="K21" s="97"/>
      <c r="L21" s="97"/>
      <c r="M21" s="97"/>
      <c r="N21" s="83" t="e">
        <f>L21/J21*100</f>
        <v>#DIV/0!</v>
      </c>
      <c r="O21" s="83"/>
    </row>
    <row r="22" spans="1:15" ht="26.25" hidden="1" customHeight="1" x14ac:dyDescent="0.25">
      <c r="A22" s="90"/>
      <c r="B22" s="88"/>
      <c r="C22" s="88"/>
      <c r="D22" s="89"/>
      <c r="E22" s="89"/>
      <c r="F22" s="89"/>
      <c r="G22" s="89"/>
      <c r="H22" s="89" t="e">
        <f>F22/D22*100</f>
        <v>#DIV/0!</v>
      </c>
      <c r="I22" s="89"/>
      <c r="J22" s="97"/>
      <c r="K22" s="97"/>
      <c r="L22" s="97"/>
      <c r="M22" s="97"/>
      <c r="N22" s="83" t="e">
        <f>L22/J22*100</f>
        <v>#DIV/0!</v>
      </c>
      <c r="O22" s="83"/>
    </row>
    <row r="23" spans="1:15" ht="26.25" customHeight="1" x14ac:dyDescent="0.25">
      <c r="A23" s="90"/>
      <c r="B23" s="92" t="s">
        <v>10</v>
      </c>
      <c r="C23" s="92"/>
      <c r="D23" s="93"/>
      <c r="E23" s="93"/>
      <c r="F23" s="93"/>
      <c r="G23" s="93"/>
      <c r="H23" s="94"/>
      <c r="I23" s="94"/>
      <c r="J23" s="95"/>
      <c r="K23" s="95"/>
      <c r="L23" s="95"/>
      <c r="M23" s="95"/>
      <c r="N23" s="96"/>
      <c r="O23" s="96"/>
    </row>
    <row r="24" spans="1:15" ht="66.75" customHeight="1" x14ac:dyDescent="0.25">
      <c r="A24" s="90"/>
      <c r="B24" s="88" t="s">
        <v>61</v>
      </c>
      <c r="C24" s="88"/>
      <c r="D24" s="89">
        <v>0</v>
      </c>
      <c r="E24" s="89"/>
      <c r="F24" s="89">
        <v>0</v>
      </c>
      <c r="G24" s="89"/>
      <c r="H24" s="89">
        <v>0</v>
      </c>
      <c r="I24" s="89"/>
      <c r="J24" s="91">
        <v>265</v>
      </c>
      <c r="K24" s="91"/>
      <c r="L24" s="91">
        <v>222</v>
      </c>
      <c r="M24" s="91"/>
      <c r="N24" s="83">
        <f t="shared" ref="N24:N25" si="2">L24/J24*100</f>
        <v>83.773584905660385</v>
      </c>
      <c r="O24" s="83"/>
    </row>
    <row r="25" spans="1:15" ht="68.45" customHeight="1" x14ac:dyDescent="0.25">
      <c r="A25" s="90"/>
      <c r="B25" s="88" t="s">
        <v>62</v>
      </c>
      <c r="C25" s="88"/>
      <c r="D25" s="89">
        <v>0</v>
      </c>
      <c r="E25" s="89"/>
      <c r="F25" s="89">
        <v>0</v>
      </c>
      <c r="G25" s="89"/>
      <c r="H25" s="83">
        <v>0</v>
      </c>
      <c r="I25" s="83"/>
      <c r="J25" s="91">
        <v>182</v>
      </c>
      <c r="K25" s="91"/>
      <c r="L25" s="91">
        <v>137</v>
      </c>
      <c r="M25" s="91"/>
      <c r="N25" s="83">
        <f t="shared" si="2"/>
        <v>75.27472527472527</v>
      </c>
      <c r="O25" s="83"/>
    </row>
    <row r="26" spans="1:15" ht="66" customHeight="1" x14ac:dyDescent="0.25">
      <c r="A26" s="90"/>
      <c r="B26" s="88" t="s">
        <v>63</v>
      </c>
      <c r="C26" s="88"/>
      <c r="D26" s="89">
        <f>872/61124*100</f>
        <v>1.4266082062692234</v>
      </c>
      <c r="E26" s="89"/>
      <c r="F26" s="89">
        <f>527/61124*100</f>
        <v>0.86218179438518427</v>
      </c>
      <c r="G26" s="89"/>
      <c r="H26" s="83">
        <f>F26/D26*100</f>
        <v>60.435779816513758</v>
      </c>
      <c r="I26" s="83"/>
      <c r="J26" s="83">
        <v>0</v>
      </c>
      <c r="K26" s="83"/>
      <c r="L26" s="83">
        <v>0</v>
      </c>
      <c r="M26" s="83"/>
      <c r="N26" s="83">
        <v>0</v>
      </c>
      <c r="O26" s="83"/>
    </row>
    <row r="28" spans="1:15" ht="21" x14ac:dyDescent="0.35">
      <c r="A28" s="24" t="s">
        <v>16</v>
      </c>
    </row>
    <row r="29" spans="1:15" ht="30" customHeight="1" x14ac:dyDescent="0.25">
      <c r="A29" s="84" t="s">
        <v>18</v>
      </c>
      <c r="B29" s="84"/>
      <c r="C29" s="84"/>
      <c r="D29" s="84"/>
      <c r="E29" s="84"/>
      <c r="F29" s="84"/>
      <c r="G29" s="85" t="s">
        <v>17</v>
      </c>
      <c r="H29" s="85"/>
      <c r="I29" s="85"/>
      <c r="J29" s="85"/>
      <c r="K29" s="85"/>
      <c r="L29" s="85"/>
      <c r="M29" s="85"/>
      <c r="N29" s="85"/>
      <c r="O29" s="85"/>
    </row>
    <row r="33" spans="1:15" x14ac:dyDescent="0.25">
      <c r="A33" s="22" t="s">
        <v>19</v>
      </c>
    </row>
    <row r="34" spans="1:15" ht="18" x14ac:dyDescent="0.25">
      <c r="H34" s="86" t="s">
        <v>20</v>
      </c>
      <c r="I34" s="86"/>
      <c r="J34" s="86"/>
      <c r="K34" s="87" t="s">
        <v>21</v>
      </c>
      <c r="L34" s="86"/>
      <c r="M34" s="86"/>
    </row>
    <row r="35" spans="1:15" ht="18.75" x14ac:dyDescent="0.3">
      <c r="H35" s="52" t="s">
        <v>22</v>
      </c>
      <c r="I35" s="52"/>
      <c r="J35" s="52"/>
      <c r="K35" s="53">
        <v>0</v>
      </c>
      <c r="L35" s="52"/>
      <c r="M35" s="52"/>
    </row>
    <row r="36" spans="1:15" ht="18.75" x14ac:dyDescent="0.3">
      <c r="H36" s="52" t="s">
        <v>23</v>
      </c>
      <c r="I36" s="52"/>
      <c r="J36" s="52"/>
      <c r="K36" s="53">
        <v>15</v>
      </c>
      <c r="L36" s="52"/>
      <c r="M36" s="52"/>
    </row>
    <row r="37" spans="1:15" ht="18.75" x14ac:dyDescent="0.3">
      <c r="H37" s="52" t="s">
        <v>24</v>
      </c>
      <c r="I37" s="52"/>
      <c r="J37" s="52"/>
      <c r="K37" s="53">
        <v>25</v>
      </c>
      <c r="L37" s="52"/>
      <c r="M37" s="52"/>
    </row>
    <row r="39" spans="1:15" ht="4.5" customHeight="1" x14ac:dyDescent="0.25">
      <c r="A39" s="57"/>
      <c r="B39" s="57"/>
      <c r="C39" s="60"/>
      <c r="D39" s="61"/>
      <c r="E39" s="77" t="s">
        <v>49</v>
      </c>
      <c r="F39" s="78"/>
      <c r="G39" s="77" t="s">
        <v>50</v>
      </c>
      <c r="H39" s="78"/>
      <c r="I39" s="66" t="s">
        <v>44</v>
      </c>
      <c r="J39" s="67" t="s">
        <v>43</v>
      </c>
      <c r="K39" s="68"/>
      <c r="L39" s="68"/>
      <c r="M39" s="68"/>
      <c r="N39" s="68"/>
      <c r="O39" s="69"/>
    </row>
    <row r="40" spans="1:15" x14ac:dyDescent="0.25">
      <c r="A40" s="58"/>
      <c r="B40" s="58"/>
      <c r="C40" s="62"/>
      <c r="D40" s="63"/>
      <c r="E40" s="79"/>
      <c r="F40" s="80"/>
      <c r="G40" s="79"/>
      <c r="H40" s="80"/>
      <c r="I40" s="66"/>
      <c r="J40" s="70"/>
      <c r="K40" s="71"/>
      <c r="L40" s="71"/>
      <c r="M40" s="71"/>
      <c r="N40" s="71"/>
      <c r="O40" s="72"/>
    </row>
    <row r="41" spans="1:15" ht="12" customHeight="1" x14ac:dyDescent="0.25">
      <c r="A41" s="59"/>
      <c r="B41" s="59"/>
      <c r="C41" s="64"/>
      <c r="D41" s="65"/>
      <c r="E41" s="81"/>
      <c r="F41" s="82"/>
      <c r="G41" s="81"/>
      <c r="H41" s="82"/>
      <c r="I41" s="66"/>
      <c r="J41" s="73"/>
      <c r="K41" s="74"/>
      <c r="L41" s="74"/>
      <c r="M41" s="74"/>
      <c r="N41" s="74"/>
      <c r="O41" s="75"/>
    </row>
    <row r="42" spans="1:15" ht="6.75" customHeight="1" x14ac:dyDescent="0.25"/>
    <row r="43" spans="1:15" ht="36" customHeight="1" x14ac:dyDescent="0.25">
      <c r="A43" s="30">
        <f>(N19+N20)/2</f>
        <v>79.486187774868668</v>
      </c>
      <c r="B43" s="30">
        <f>(N24+N25)/2</f>
        <v>79.524155090192835</v>
      </c>
      <c r="C43" s="54">
        <f>(H19+H20)/2</f>
        <v>119.90222624390317</v>
      </c>
      <c r="D43" s="54"/>
      <c r="E43" s="55">
        <f>A43/C43</f>
        <v>0.66292503704792893</v>
      </c>
      <c r="F43" s="55"/>
      <c r="G43" s="56">
        <v>0</v>
      </c>
      <c r="H43" s="56"/>
      <c r="I43" s="31">
        <f>A43+B43+G43</f>
        <v>159.01034286506149</v>
      </c>
      <c r="J43" s="76" t="s">
        <v>51</v>
      </c>
      <c r="K43" s="76"/>
      <c r="L43" s="76"/>
      <c r="M43" s="76"/>
      <c r="N43" s="76"/>
      <c r="O43" s="76"/>
    </row>
    <row r="45" spans="1:15" ht="21" x14ac:dyDescent="0.35">
      <c r="A45" s="24" t="s">
        <v>25</v>
      </c>
    </row>
    <row r="46" spans="1:15" ht="36.75" customHeight="1" x14ac:dyDescent="0.25">
      <c r="A46" s="51" t="s">
        <v>26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</row>
    <row r="50" spans="1:15" ht="18.75" x14ac:dyDescent="0.3">
      <c r="A50" s="23" t="s">
        <v>27</v>
      </c>
    </row>
    <row r="51" spans="1:15" ht="15.75" customHeight="1" x14ac:dyDescent="0.25">
      <c r="A51" s="41" t="s">
        <v>28</v>
      </c>
      <c r="B51" s="41"/>
      <c r="C51" s="41"/>
      <c r="D51" s="41"/>
      <c r="E51" s="41" t="s">
        <v>29</v>
      </c>
      <c r="F51" s="41"/>
      <c r="G51" s="41"/>
      <c r="H51" s="41"/>
      <c r="I51" s="42"/>
      <c r="J51" s="45"/>
      <c r="K51" s="45"/>
      <c r="L51" s="45"/>
      <c r="M51" s="45"/>
      <c r="N51" s="45"/>
    </row>
    <row r="52" spans="1:15" ht="15.75" customHeight="1" x14ac:dyDescent="0.25">
      <c r="A52" s="43" t="s">
        <v>30</v>
      </c>
      <c r="B52" s="43"/>
      <c r="C52" s="43"/>
      <c r="D52" s="43"/>
      <c r="E52" s="43" t="s">
        <v>31</v>
      </c>
      <c r="F52" s="43"/>
      <c r="G52" s="43"/>
      <c r="H52" s="43"/>
      <c r="I52" s="44"/>
      <c r="J52" s="50"/>
      <c r="K52" s="50"/>
      <c r="L52" s="50"/>
      <c r="M52" s="50"/>
      <c r="N52" s="50"/>
    </row>
    <row r="53" spans="1:15" ht="15.75" customHeight="1" x14ac:dyDescent="0.25">
      <c r="A53" s="43" t="s">
        <v>32</v>
      </c>
      <c r="B53" s="43"/>
      <c r="C53" s="43"/>
      <c r="D53" s="43"/>
      <c r="E53" s="43" t="s">
        <v>33</v>
      </c>
      <c r="F53" s="43"/>
      <c r="G53" s="43"/>
      <c r="H53" s="43"/>
      <c r="I53" s="44"/>
      <c r="J53" s="50"/>
      <c r="K53" s="50"/>
      <c r="L53" s="50"/>
      <c r="M53" s="50"/>
      <c r="N53" s="50"/>
    </row>
    <row r="54" spans="1:15" ht="15.75" customHeight="1" x14ac:dyDescent="0.25">
      <c r="A54" s="43" t="s">
        <v>34</v>
      </c>
      <c r="B54" s="43"/>
      <c r="C54" s="43"/>
      <c r="D54" s="43"/>
      <c r="E54" s="43" t="s">
        <v>35</v>
      </c>
      <c r="F54" s="43"/>
      <c r="G54" s="43"/>
      <c r="H54" s="43"/>
      <c r="I54" s="44"/>
      <c r="J54" s="50"/>
      <c r="K54" s="50"/>
      <c r="L54" s="50"/>
      <c r="M54" s="50"/>
      <c r="N54" s="50"/>
    </row>
    <row r="55" spans="1:15" x14ac:dyDescent="0.25">
      <c r="A55" t="s">
        <v>42</v>
      </c>
    </row>
    <row r="57" spans="1:15" ht="39.75" customHeight="1" x14ac:dyDescent="0.35">
      <c r="A57" s="46" t="s">
        <v>53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</row>
    <row r="59" spans="1:15" ht="15" customHeight="1" x14ac:dyDescent="0.25">
      <c r="A59" s="47" t="s">
        <v>36</v>
      </c>
      <c r="B59" s="47" t="s">
        <v>37</v>
      </c>
      <c r="C59" s="48" t="s">
        <v>38</v>
      </c>
      <c r="D59" s="49" t="s">
        <v>28</v>
      </c>
      <c r="E59" s="49"/>
      <c r="F59" s="49"/>
      <c r="G59" s="49"/>
      <c r="H59" s="49"/>
      <c r="I59" s="49"/>
    </row>
    <row r="60" spans="1:15" ht="15" customHeight="1" x14ac:dyDescent="0.25">
      <c r="A60" s="47"/>
      <c r="B60" s="47"/>
      <c r="C60" s="48"/>
      <c r="D60" s="49"/>
      <c r="E60" s="49"/>
      <c r="F60" s="49"/>
      <c r="G60" s="49"/>
      <c r="H60" s="49"/>
      <c r="I60" s="49"/>
    </row>
    <row r="61" spans="1:15" ht="21.75" customHeight="1" x14ac:dyDescent="0.25">
      <c r="A61" s="27" t="str">
        <f>A10</f>
        <v>0611152</v>
      </c>
      <c r="B61" s="26" t="str">
        <f>C10</f>
        <v>0990</v>
      </c>
      <c r="C61" s="28">
        <f>A43+B43+G43</f>
        <v>159.01034286506149</v>
      </c>
      <c r="D61" s="40" t="s">
        <v>34</v>
      </c>
      <c r="E61" s="40"/>
      <c r="F61" s="40"/>
      <c r="G61" s="40"/>
      <c r="H61" s="40"/>
      <c r="I61" s="40"/>
    </row>
    <row r="62" spans="1:15" ht="20.45" customHeight="1" x14ac:dyDescent="0.25"/>
    <row r="63" spans="1:15" ht="57.6" customHeight="1" x14ac:dyDescent="0.25">
      <c r="A63" s="37" t="s">
        <v>64</v>
      </c>
      <c r="B63" s="38"/>
      <c r="C63" s="39" t="s">
        <v>65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</row>
    <row r="64" spans="1:15" ht="36" customHeight="1" x14ac:dyDescent="0.25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</row>
    <row r="65" spans="1:15" s="32" customFormat="1" ht="18" customHeight="1" x14ac:dyDescent="0.25">
      <c r="A65" s="99" t="s">
        <v>54</v>
      </c>
      <c r="B65" s="99"/>
      <c r="C65" s="99"/>
      <c r="D65" s="34"/>
      <c r="E65" s="34"/>
      <c r="F65" s="34"/>
      <c r="G65" s="34"/>
      <c r="H65" s="34"/>
      <c r="I65" s="34"/>
      <c r="J65" s="34"/>
      <c r="K65" s="100" t="s">
        <v>55</v>
      </c>
      <c r="L65" s="100"/>
      <c r="M65" s="34"/>
      <c r="N65" s="34"/>
      <c r="O65" s="34"/>
    </row>
    <row r="66" spans="1:15" s="32" customFormat="1" ht="31.5" customHeight="1" x14ac:dyDescent="0.25">
      <c r="A66" s="33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1:15" s="32" customFormat="1" x14ac:dyDescent="0.25">
      <c r="A67" s="32" t="s">
        <v>39</v>
      </c>
      <c r="K67" s="101" t="s">
        <v>56</v>
      </c>
      <c r="L67" s="101"/>
    </row>
  </sheetData>
  <mergeCells count="125">
    <mergeCell ref="A65:C65"/>
    <mergeCell ref="K65:L65"/>
    <mergeCell ref="K67:L67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6:O26"/>
    <mergeCell ref="A29:F29"/>
    <mergeCell ref="G29:O29"/>
    <mergeCell ref="H34:J34"/>
    <mergeCell ref="K34:M34"/>
    <mergeCell ref="H35:J35"/>
    <mergeCell ref="K35:M35"/>
    <mergeCell ref="B26:C26"/>
    <mergeCell ref="D26:E26"/>
    <mergeCell ref="F26:G26"/>
    <mergeCell ref="H26:I26"/>
    <mergeCell ref="J26:K26"/>
    <mergeCell ref="L26:M26"/>
    <mergeCell ref="A18:A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A46:O46"/>
    <mergeCell ref="A51:D51"/>
    <mergeCell ref="A52:D52"/>
    <mergeCell ref="A53:D53"/>
    <mergeCell ref="J52:N52"/>
    <mergeCell ref="J53:N53"/>
    <mergeCell ref="H36:J36"/>
    <mergeCell ref="K36:M36"/>
    <mergeCell ref="H37:J37"/>
    <mergeCell ref="K37:M37"/>
    <mergeCell ref="C43:D43"/>
    <mergeCell ref="E43:F43"/>
    <mergeCell ref="G43:H43"/>
    <mergeCell ref="A39:A41"/>
    <mergeCell ref="B39:B41"/>
    <mergeCell ref="C39:D41"/>
    <mergeCell ref="I39:I41"/>
    <mergeCell ref="J39:O41"/>
    <mergeCell ref="J43:O43"/>
    <mergeCell ref="E39:F41"/>
    <mergeCell ref="G39:H41"/>
    <mergeCell ref="A63:B63"/>
    <mergeCell ref="C63:O63"/>
    <mergeCell ref="D61:I61"/>
    <mergeCell ref="E51:I51"/>
    <mergeCell ref="E52:I52"/>
    <mergeCell ref="E53:I53"/>
    <mergeCell ref="E54:I54"/>
    <mergeCell ref="J51:N51"/>
    <mergeCell ref="A54:D54"/>
    <mergeCell ref="A57:O57"/>
    <mergeCell ref="A59:A60"/>
    <mergeCell ref="B59:B60"/>
    <mergeCell ref="C59:C60"/>
    <mergeCell ref="D59:I60"/>
    <mergeCell ref="J54:N54"/>
  </mergeCells>
  <pageMargins left="0.70866141732283472" right="0.70866141732283472" top="0.55118110236220474" bottom="0.15748031496062992" header="0.11811023622047245" footer="0.11811023622047245"/>
  <pageSetup paperSize="9" scale="75" orientation="landscape" r:id="rId1"/>
  <rowBreaks count="1" manualBreakCount="1">
    <brk id="3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0611152</vt:lpstr>
      <vt:lpstr>'0611152'!Область_печати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2022-03-15T12:10:27Z</dcterms:modified>
</cp:coreProperties>
</file>